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  <definedName name="_xlnm.Print_Area" localSheetId="0">ГОиЧС!$A$1:$U$23</definedName>
  </definedNames>
  <calcPr calcId="152511"/>
</workbook>
</file>

<file path=xl/calcChain.xml><?xml version="1.0" encoding="utf-8"?>
<calcChain xmlns="http://schemas.openxmlformats.org/spreadsheetml/2006/main">
  <c r="R19" i="3" l="1"/>
  <c r="N19" i="3"/>
  <c r="I18" i="3" l="1"/>
  <c r="Q21" i="3"/>
  <c r="Q20" i="3"/>
  <c r="Q19" i="3"/>
  <c r="Q18" i="3"/>
  <c r="P17" i="3"/>
  <c r="O17" i="3"/>
  <c r="N17" i="3"/>
  <c r="Q17" i="3" s="1"/>
  <c r="P16" i="3"/>
  <c r="O16" i="3"/>
  <c r="R17" i="3"/>
  <c r="R16" i="3" s="1"/>
  <c r="S17" i="3"/>
  <c r="S16" i="3" s="1"/>
  <c r="T17" i="3"/>
  <c r="U18" i="3"/>
  <c r="U19" i="3"/>
  <c r="U20" i="3"/>
  <c r="U21" i="3"/>
  <c r="M21" i="3"/>
  <c r="M20" i="3"/>
  <c r="M19" i="3"/>
  <c r="M18" i="3"/>
  <c r="L17" i="3"/>
  <c r="K17" i="3"/>
  <c r="J17" i="3"/>
  <c r="M17" i="3" s="1"/>
  <c r="L16" i="3"/>
  <c r="K16" i="3"/>
  <c r="I21" i="3"/>
  <c r="I20" i="3"/>
  <c r="I19" i="3"/>
  <c r="H17" i="3"/>
  <c r="G17" i="3"/>
  <c r="G16" i="3" s="1"/>
  <c r="H16" i="3"/>
  <c r="U17" i="3" l="1"/>
  <c r="N16" i="3"/>
  <c r="Q16" i="3" s="1"/>
  <c r="J16" i="3"/>
  <c r="M16" i="3" s="1"/>
  <c r="T16" i="3"/>
  <c r="U16" i="3" s="1"/>
  <c r="F17" i="3"/>
  <c r="F16" i="3" l="1"/>
  <c r="I16" i="3" s="1"/>
  <c r="I17" i="3"/>
  <c r="E16" i="3" l="1"/>
  <c r="E17" i="3" l="1"/>
  <c r="E19" i="3" l="1"/>
  <c r="E20" i="3" l="1"/>
  <c r="E21" i="3" l="1"/>
  <c r="E18" i="3" l="1"/>
</calcChain>
</file>

<file path=xl/sharedStrings.xml><?xml version="1.0" encoding="utf-8"?>
<sst xmlns="http://schemas.openxmlformats.org/spreadsheetml/2006/main" count="61" uniqueCount="46">
  <si>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</si>
  <si>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</si>
  <si>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</si>
  <si>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</si>
  <si>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</si>
  <si>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</si>
  <si>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</si>
  <si>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</si>
  <si>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</si>
  <si>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 xml:space="preserve">ВИ </t>
  </si>
  <si>
    <t>Объем финансирования, тыс. руб.</t>
  </si>
  <si>
    <t>1.</t>
  </si>
  <si>
    <t>1.1.</t>
  </si>
  <si>
    <t>к постановлению Администрации города Норильска</t>
  </si>
  <si>
    <t>(10+11+12)</t>
  </si>
  <si>
    <t>(14+15+16)</t>
  </si>
  <si>
    <t>(18+19+20)</t>
  </si>
  <si>
    <t>05.1.00.00100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</si>
  <si>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</si>
  <si>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2023 год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</si>
  <si>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</si>
  <si>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</si>
  <si>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</si>
  <si>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</si>
  <si>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</si>
  <si>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</si>
  <si>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</si>
  <si>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</si>
  <si>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 xml:space="preserve"> Итого финансиро-вание 2023 год</t>
  </si>
  <si>
    <t>2024 год</t>
  </si>
  <si>
    <t>Управлеие ГОиЧС г.Норильска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</si>
  <si>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</si>
  <si>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</si>
  <si>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>05.1.00.00130; 05.1.00.74130</t>
  </si>
  <si>
    <t xml:space="preserve"> Итого финансиро-вание 2024 год</t>
  </si>
  <si>
    <t>(6+7+8)</t>
  </si>
  <si>
    <t>2025 год</t>
  </si>
  <si>
    <t xml:space="preserve"> Итого финансиро-вание 2025 год</t>
  </si>
  <si>
    <t>«Защита населения и территории от чрезвычайных ситуаций»,                                                      утвержденной постановлениемАдминистрации города Норильска                                                                    от  02.12.2016 № 579</t>
  </si>
  <si>
    <t>1.1.2.</t>
  </si>
  <si>
    <t>2026 год</t>
  </si>
  <si>
    <t xml:space="preserve"> Итого финансиро-вание 2026 год</t>
  </si>
  <si>
    <t>Перемещение бюджетных ассигнований для оплаты расходов на прохождение медицинского осмотра при трудоустройстве.</t>
  </si>
  <si>
    <t>В результате экономии услуг связи произведено снятие бюджетных ассигнований для оплаты командировочных расходов  в сумме 34,7 тыс. руб., для оплаты проезда к месту учебы в сумме 25,8 тыс. руб.</t>
  </si>
  <si>
    <t>Начальник управления ______________________ И. А. Большаков</t>
  </si>
  <si>
    <t>от 08.07.2024 № 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</si>
</sst>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_ ;[Red]\-#,##0.0\ "/>
    <numFmt numFmtId="167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view="pageBreakPreview" zoomScale="84" zoomScaleNormal="100" zoomScaleSheetLayoutView="84" workbookViewId="0">
      <selection activeCell="A9" sqref="A9:U9"/>
    </sheetView>
  </sheetViews>
  <sheetFormatPr defaultColWidth="9.109375" defaultRowHeight="14.4" x14ac:dyDescent="0.3"/>
  <cols>
    <col min="1" max="1" width="7" style="1" customWidth="1"/>
    <col min="2" max="2" width="28.5546875" style="1" customWidth="1"/>
    <col min="3" max="3" width="17.5546875" style="1" customWidth="1"/>
    <col min="4" max="4" width="12.33203125" style="2" bestFit="1" customWidth="1"/>
    <col min="5" max="5" width="15" style="1" customWidth="1"/>
    <col min="6" max="6" width="12.5546875" style="2" customWidth="1"/>
    <col min="7" max="8" width="9.44140625" style="2" customWidth="1"/>
    <col min="9" max="9" width="10.5546875" style="2" customWidth="1"/>
    <col min="10" max="10" width="11.88671875" style="2" customWidth="1"/>
    <col min="11" max="12" width="9.44140625" style="2" customWidth="1"/>
    <col min="13" max="13" width="11.88671875" style="2" customWidth="1"/>
    <col min="14" max="14" width="12.44140625" style="2" customWidth="1"/>
    <col min="15" max="16" width="9.44140625" style="2" customWidth="1"/>
    <col min="17" max="17" width="11.5546875" style="2" customWidth="1"/>
    <col min="18" max="18" width="11.6640625" style="2" customWidth="1"/>
    <col min="19" max="20" width="9.44140625" style="2" customWidth="1"/>
    <col min="21" max="21" width="11.44140625" style="2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13"/>
      <c r="K1" s="13"/>
      <c r="L1" s="40" t="s">
        <v>5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" customHeight="1" x14ac:dyDescent="0.3">
      <c r="F2" s="1"/>
      <c r="G2" s="1"/>
      <c r="H2" s="1"/>
      <c r="I2" s="1"/>
      <c r="J2" s="1"/>
      <c r="K2" s="1"/>
      <c r="L2" s="41" t="s">
        <v>13</v>
      </c>
      <c r="M2" s="41"/>
      <c r="N2" s="41"/>
      <c r="O2" s="41"/>
      <c r="P2" s="41"/>
      <c r="Q2" s="41"/>
      <c r="R2" s="41"/>
      <c r="S2" s="41"/>
      <c r="T2" s="41"/>
      <c r="U2" s="41"/>
    </row>
    <row r="3" spans="1:21" ht="19.95" customHeight="1" x14ac:dyDescent="0.3">
      <c r="F3" s="1"/>
      <c r="G3" s="1"/>
      <c r="H3" s="1"/>
      <c r="I3" s="1"/>
      <c r="J3" s="13"/>
      <c r="K3" s="13"/>
      <c r="L3" s="42" t="s">
        <v>45</v>
      </c>
      <c r="M3" s="42"/>
      <c r="N3" s="42"/>
      <c r="O3" s="42"/>
      <c r="P3" s="42"/>
      <c r="Q3" s="42"/>
      <c r="R3" s="42"/>
      <c r="S3" s="42"/>
      <c r="T3" s="42"/>
      <c r="U3" s="42"/>
    </row>
    <row r="4" spans="1:21" ht="15" customHeight="1" x14ac:dyDescent="0.3">
      <c r="F4" s="1"/>
      <c r="G4" s="1"/>
      <c r="H4" s="1"/>
      <c r="I4" s="1"/>
      <c r="J4" s="13"/>
      <c r="K4" s="13"/>
      <c r="L4" s="7"/>
      <c r="M4" s="9"/>
      <c r="N4" s="9"/>
      <c r="O4" s="9"/>
      <c r="P4" s="9"/>
      <c r="Q4" s="9"/>
      <c r="R4" s="9"/>
      <c r="S4" s="9"/>
      <c r="T4" s="9"/>
    </row>
    <row r="5" spans="1:21" ht="16.8" x14ac:dyDescent="0.3">
      <c r="J5" s="1"/>
      <c r="K5" s="1"/>
      <c r="L5" s="40" t="s">
        <v>5</v>
      </c>
      <c r="M5" s="40"/>
      <c r="N5" s="40"/>
      <c r="O5" s="40"/>
      <c r="P5" s="40"/>
      <c r="Q5" s="40"/>
      <c r="R5" s="40"/>
      <c r="S5" s="40"/>
      <c r="T5" s="40"/>
      <c r="U5" s="40"/>
    </row>
    <row r="6" spans="1:21" ht="16.8" x14ac:dyDescent="0.3">
      <c r="J6" s="1"/>
      <c r="K6" s="1"/>
      <c r="L6" s="40" t="s">
        <v>4</v>
      </c>
      <c r="M6" s="40"/>
      <c r="N6" s="40"/>
      <c r="O6" s="40"/>
      <c r="P6" s="40"/>
      <c r="Q6" s="40"/>
      <c r="R6" s="40"/>
      <c r="S6" s="40"/>
      <c r="T6" s="40"/>
      <c r="U6" s="40"/>
    </row>
    <row r="7" spans="1:21" ht="66.599999999999994" customHeight="1" x14ac:dyDescent="0.3">
      <c r="A7" s="3"/>
      <c r="B7" s="3"/>
      <c r="C7" s="3"/>
      <c r="D7" s="16"/>
      <c r="E7" s="3"/>
      <c r="J7" s="1"/>
      <c r="K7" s="1"/>
      <c r="L7" s="41" t="s">
        <v>38</v>
      </c>
      <c r="M7" s="41"/>
      <c r="N7" s="41"/>
      <c r="O7" s="41"/>
      <c r="P7" s="41"/>
      <c r="Q7" s="41"/>
      <c r="R7" s="41"/>
      <c r="S7" s="41"/>
      <c r="T7" s="41"/>
      <c r="U7" s="41"/>
    </row>
    <row r="8" spans="1:21" ht="16.8" x14ac:dyDescent="0.3">
      <c r="A8" s="3"/>
      <c r="B8" s="3"/>
      <c r="C8" s="3"/>
      <c r="D8" s="16"/>
      <c r="E8" s="3"/>
      <c r="F8" s="8"/>
      <c r="G8" s="8"/>
      <c r="H8" s="8"/>
      <c r="I8" s="8"/>
      <c r="J8" s="12"/>
      <c r="K8" s="12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47.25" customHeight="1" x14ac:dyDescent="0.3">
      <c r="A9" s="46" t="s">
        <v>18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</row>
    <row r="10" spans="1:21" ht="16.8" x14ac:dyDescent="0.3">
      <c r="A10" s="4"/>
      <c r="B10" s="4"/>
      <c r="C10" s="4"/>
      <c r="D10" s="14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3">
      <c r="A11" s="35" t="s">
        <v>0</v>
      </c>
      <c r="B11" s="35" t="s">
        <v>6</v>
      </c>
      <c r="C11" s="33" t="s">
        <v>26</v>
      </c>
      <c r="D11" s="28" t="s">
        <v>7</v>
      </c>
      <c r="E11" s="35" t="s">
        <v>22</v>
      </c>
      <c r="F11" s="43" t="s">
        <v>19</v>
      </c>
      <c r="G11" s="44"/>
      <c r="H11" s="44"/>
      <c r="I11" s="45"/>
      <c r="J11" s="43" t="s">
        <v>29</v>
      </c>
      <c r="K11" s="44"/>
      <c r="L11" s="44"/>
      <c r="M11" s="45"/>
      <c r="N11" s="47" t="s">
        <v>36</v>
      </c>
      <c r="O11" s="47"/>
      <c r="P11" s="47"/>
      <c r="Q11" s="47"/>
      <c r="R11" s="47" t="s">
        <v>40</v>
      </c>
      <c r="S11" s="47"/>
      <c r="T11" s="47"/>
      <c r="U11" s="47"/>
    </row>
    <row r="12" spans="1:21" ht="20.25" customHeight="1" x14ac:dyDescent="0.3">
      <c r="A12" s="35"/>
      <c r="B12" s="35"/>
      <c r="C12" s="33"/>
      <c r="D12" s="34"/>
      <c r="E12" s="35"/>
      <c r="F12" s="30" t="s">
        <v>10</v>
      </c>
      <c r="G12" s="31"/>
      <c r="H12" s="31"/>
      <c r="I12" s="32"/>
      <c r="J12" s="30" t="s">
        <v>10</v>
      </c>
      <c r="K12" s="31"/>
      <c r="L12" s="31"/>
      <c r="M12" s="32"/>
      <c r="N12" s="35" t="s">
        <v>10</v>
      </c>
      <c r="O12" s="35"/>
      <c r="P12" s="35"/>
      <c r="Q12" s="35"/>
      <c r="R12" s="35" t="s">
        <v>10</v>
      </c>
      <c r="S12" s="35"/>
      <c r="T12" s="35"/>
      <c r="U12" s="35"/>
    </row>
    <row r="13" spans="1:21" ht="50.25" customHeight="1" x14ac:dyDescent="0.3">
      <c r="A13" s="35"/>
      <c r="B13" s="35"/>
      <c r="C13" s="33"/>
      <c r="D13" s="29"/>
      <c r="E13" s="35"/>
      <c r="F13" s="28" t="s">
        <v>2</v>
      </c>
      <c r="G13" s="28" t="s">
        <v>8</v>
      </c>
      <c r="H13" s="28" t="s">
        <v>9</v>
      </c>
      <c r="I13" s="17" t="s">
        <v>28</v>
      </c>
      <c r="J13" s="28" t="s">
        <v>2</v>
      </c>
      <c r="K13" s="28" t="s">
        <v>8</v>
      </c>
      <c r="L13" s="28" t="s">
        <v>9</v>
      </c>
      <c r="M13" s="17" t="s">
        <v>34</v>
      </c>
      <c r="N13" s="28" t="s">
        <v>2</v>
      </c>
      <c r="O13" s="28" t="s">
        <v>8</v>
      </c>
      <c r="P13" s="28" t="s">
        <v>9</v>
      </c>
      <c r="Q13" s="17" t="s">
        <v>37</v>
      </c>
      <c r="R13" s="28" t="s">
        <v>2</v>
      </c>
      <c r="S13" s="28" t="s">
        <v>8</v>
      </c>
      <c r="T13" s="28" t="s">
        <v>9</v>
      </c>
      <c r="U13" s="17" t="s">
        <v>41</v>
      </c>
    </row>
    <row r="14" spans="1:21" ht="27" customHeight="1" x14ac:dyDescent="0.3">
      <c r="A14" s="35"/>
      <c r="B14" s="35"/>
      <c r="C14" s="33"/>
      <c r="D14" s="17" t="s">
        <v>1</v>
      </c>
      <c r="E14" s="17" t="s">
        <v>23</v>
      </c>
      <c r="F14" s="29"/>
      <c r="G14" s="29"/>
      <c r="H14" s="29"/>
      <c r="I14" s="17" t="s">
        <v>35</v>
      </c>
      <c r="J14" s="29"/>
      <c r="K14" s="29"/>
      <c r="L14" s="29"/>
      <c r="M14" s="17" t="s">
        <v>14</v>
      </c>
      <c r="N14" s="29"/>
      <c r="O14" s="29"/>
      <c r="P14" s="29"/>
      <c r="Q14" s="17" t="s">
        <v>15</v>
      </c>
      <c r="R14" s="29"/>
      <c r="S14" s="29"/>
      <c r="T14" s="29"/>
      <c r="U14" s="17" t="s">
        <v>16</v>
      </c>
    </row>
    <row r="15" spans="1:21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1" ht="51" customHeight="1" x14ac:dyDescent="0.3">
      <c r="A16" s="15" t="s">
        <v>11</v>
      </c>
      <c r="B16" s="11" t="s">
        <v>27</v>
      </c>
      <c r="C16" s="11"/>
      <c r="D16" s="15" t="s">
        <v>21</v>
      </c>
      <c r="E16" s="18">
        <f>SUM(I16,M16,Q16,U16)</f>
        <v>1849294.6</v>
      </c>
      <c r="F16" s="19">
        <f t="shared" ref="F16:H16" si="0">F17</f>
        <v>506860.4</v>
      </c>
      <c r="G16" s="19">
        <f t="shared" si="0"/>
        <v>51</v>
      </c>
      <c r="H16" s="19">
        <f t="shared" si="0"/>
        <v>0</v>
      </c>
      <c r="I16" s="19">
        <f>SUM(F16:H16)</f>
        <v>506911.4</v>
      </c>
      <c r="J16" s="19">
        <f t="shared" ref="J16:L16" si="1">J17</f>
        <v>480850.2</v>
      </c>
      <c r="K16" s="19">
        <f t="shared" si="1"/>
        <v>0</v>
      </c>
      <c r="L16" s="19">
        <f t="shared" si="1"/>
        <v>0</v>
      </c>
      <c r="M16" s="19">
        <f>SUM(J16:L16)</f>
        <v>480850.2</v>
      </c>
      <c r="N16" s="19">
        <f t="shared" ref="N16:P16" si="2">N17</f>
        <v>436862.6</v>
      </c>
      <c r="O16" s="19">
        <f t="shared" si="2"/>
        <v>0</v>
      </c>
      <c r="P16" s="19">
        <f t="shared" si="2"/>
        <v>0</v>
      </c>
      <c r="Q16" s="19">
        <f>SUM(N16:P16)</f>
        <v>436862.6</v>
      </c>
      <c r="R16" s="19">
        <f t="shared" ref="R16:T16" si="3">R17</f>
        <v>424670.39999999997</v>
      </c>
      <c r="S16" s="19">
        <f t="shared" si="3"/>
        <v>0</v>
      </c>
      <c r="T16" s="19">
        <f t="shared" si="3"/>
        <v>0</v>
      </c>
      <c r="U16" s="19">
        <f>SUM(R16:T16)</f>
        <v>424670.39999999997</v>
      </c>
    </row>
    <row r="17" spans="1:21" ht="123.75" customHeight="1" x14ac:dyDescent="0.3">
      <c r="A17" s="15" t="s">
        <v>12</v>
      </c>
      <c r="B17" s="26" t="s">
        <v>20</v>
      </c>
      <c r="C17" s="11"/>
      <c r="D17" s="15" t="s">
        <v>17</v>
      </c>
      <c r="E17" s="20">
        <f>SUM(I17,M17,Q17,U17)</f>
        <v>1849294.6</v>
      </c>
      <c r="F17" s="21">
        <f>SUM(F18:F21)</f>
        <v>506860.4</v>
      </c>
      <c r="G17" s="21">
        <f>SUM(G18:G21)</f>
        <v>51</v>
      </c>
      <c r="H17" s="21">
        <f>SUM(H18:H21)</f>
        <v>0</v>
      </c>
      <c r="I17" s="21">
        <f t="shared" ref="I17" si="4">SUM(F17:H17)</f>
        <v>506911.4</v>
      </c>
      <c r="J17" s="21">
        <f>SUM(J18:J21)</f>
        <v>480850.2</v>
      </c>
      <c r="K17" s="21">
        <f>SUM(K18:K21)</f>
        <v>0</v>
      </c>
      <c r="L17" s="21">
        <f>SUM(L18:L21)</f>
        <v>0</v>
      </c>
      <c r="M17" s="21">
        <f t="shared" ref="M17:M21" si="5">SUM(J17:L17)</f>
        <v>480850.2</v>
      </c>
      <c r="N17" s="21">
        <f>SUM(N18:N21)</f>
        <v>436862.6</v>
      </c>
      <c r="O17" s="21">
        <f>SUM(O18:O21)</f>
        <v>0</v>
      </c>
      <c r="P17" s="21">
        <f>SUM(P18:P21)</f>
        <v>0</v>
      </c>
      <c r="Q17" s="21">
        <f t="shared" ref="Q17:Q21" si="6">SUM(N17:P17)</f>
        <v>436862.6</v>
      </c>
      <c r="R17" s="21">
        <f>SUM(R18:R21)</f>
        <v>424670.39999999997</v>
      </c>
      <c r="S17" s="21">
        <f>SUM(S18:S21)</f>
        <v>0</v>
      </c>
      <c r="T17" s="21">
        <f>SUM(T18:T21)</f>
        <v>0</v>
      </c>
      <c r="U17" s="21">
        <f t="shared" ref="U17:U21" si="7">SUM(R17:T17)</f>
        <v>424670.39999999997</v>
      </c>
    </row>
    <row r="18" spans="1:21" ht="38.25" customHeight="1" x14ac:dyDescent="0.3">
      <c r="A18" s="36" t="s">
        <v>25</v>
      </c>
      <c r="B18" s="37" t="s">
        <v>24</v>
      </c>
      <c r="C18" s="11" t="s">
        <v>30</v>
      </c>
      <c r="D18" s="38" t="s">
        <v>31</v>
      </c>
      <c r="E18" s="20">
        <f t="shared" ref="E18" si="8">SUM(I18,M18,Q18,U18)</f>
        <v>267429.2</v>
      </c>
      <c r="F18" s="22">
        <v>64986.9</v>
      </c>
      <c r="G18" s="23">
        <v>0</v>
      </c>
      <c r="H18" s="23">
        <v>0</v>
      </c>
      <c r="I18" s="22">
        <f>SUM(F18:H18)</f>
        <v>64986.9</v>
      </c>
      <c r="J18" s="22">
        <v>67689.600000000006</v>
      </c>
      <c r="K18" s="23">
        <v>0</v>
      </c>
      <c r="L18" s="23">
        <v>0</v>
      </c>
      <c r="M18" s="22">
        <f t="shared" si="5"/>
        <v>67689.600000000006</v>
      </c>
      <c r="N18" s="22">
        <v>67434.399999999994</v>
      </c>
      <c r="O18" s="23">
        <v>0</v>
      </c>
      <c r="P18" s="23">
        <v>0</v>
      </c>
      <c r="Q18" s="22">
        <f t="shared" si="6"/>
        <v>67434.399999999994</v>
      </c>
      <c r="R18" s="22">
        <v>67318.3</v>
      </c>
      <c r="S18" s="23">
        <v>0</v>
      </c>
      <c r="T18" s="23">
        <v>0</v>
      </c>
      <c r="U18" s="22">
        <f t="shared" si="7"/>
        <v>67318.3</v>
      </c>
    </row>
    <row r="19" spans="1:21" ht="35.25" customHeight="1" x14ac:dyDescent="0.3">
      <c r="A19" s="36"/>
      <c r="B19" s="37"/>
      <c r="C19" s="11" t="s">
        <v>3</v>
      </c>
      <c r="D19" s="39"/>
      <c r="E19" s="20">
        <f>SUM(I19,M19,Q19,U19)</f>
        <v>1372521.0999999999</v>
      </c>
      <c r="F19" s="22">
        <v>341864.4</v>
      </c>
      <c r="G19" s="23">
        <v>0</v>
      </c>
      <c r="H19" s="23">
        <v>0</v>
      </c>
      <c r="I19" s="22">
        <f>SUM(F19:H19)</f>
        <v>341864.4</v>
      </c>
      <c r="J19" s="22">
        <v>350303.3</v>
      </c>
      <c r="K19" s="23">
        <v>0</v>
      </c>
      <c r="L19" s="23">
        <v>0</v>
      </c>
      <c r="M19" s="22">
        <f t="shared" si="5"/>
        <v>350303.3</v>
      </c>
      <c r="N19" s="22">
        <f>353855.1-12570</f>
        <v>341285.1</v>
      </c>
      <c r="O19" s="23">
        <v>0</v>
      </c>
      <c r="P19" s="23">
        <v>0</v>
      </c>
      <c r="Q19" s="22">
        <f t="shared" si="6"/>
        <v>341285.1</v>
      </c>
      <c r="R19" s="22">
        <f>351638.1-12569.8</f>
        <v>339068.3</v>
      </c>
      <c r="S19" s="23">
        <v>0</v>
      </c>
      <c r="T19" s="23">
        <v>0</v>
      </c>
      <c r="U19" s="22">
        <f t="shared" si="7"/>
        <v>339068.3</v>
      </c>
    </row>
    <row r="20" spans="1:21" ht="34.5" customHeight="1" x14ac:dyDescent="0.3">
      <c r="A20" s="36" t="s">
        <v>39</v>
      </c>
      <c r="B20" s="37" t="s">
        <v>32</v>
      </c>
      <c r="C20" s="11" t="s">
        <v>30</v>
      </c>
      <c r="D20" s="38" t="s">
        <v>33</v>
      </c>
      <c r="E20" s="20">
        <f t="shared" ref="E20:E21" si="9">SUM(I20,M20,Q20,U20)</f>
        <v>62751</v>
      </c>
      <c r="F20" s="22">
        <v>17395.599999999999</v>
      </c>
      <c r="G20" s="23">
        <v>0</v>
      </c>
      <c r="H20" s="23">
        <v>0</v>
      </c>
      <c r="I20" s="22">
        <f t="shared" ref="I20:I21" si="10">SUM(F20:H20)</f>
        <v>17395.599999999999</v>
      </c>
      <c r="J20" s="22">
        <v>16672.2</v>
      </c>
      <c r="K20" s="23">
        <v>0</v>
      </c>
      <c r="L20" s="23">
        <v>0</v>
      </c>
      <c r="M20" s="22">
        <f t="shared" si="5"/>
        <v>16672.2</v>
      </c>
      <c r="N20" s="25">
        <v>16914</v>
      </c>
      <c r="O20" s="23">
        <v>0</v>
      </c>
      <c r="P20" s="23">
        <v>0</v>
      </c>
      <c r="Q20" s="23">
        <f t="shared" si="6"/>
        <v>16914</v>
      </c>
      <c r="R20" s="25">
        <v>11769.2</v>
      </c>
      <c r="S20" s="23">
        <v>0</v>
      </c>
      <c r="T20" s="23">
        <v>0</v>
      </c>
      <c r="U20" s="25">
        <f t="shared" si="7"/>
        <v>11769.2</v>
      </c>
    </row>
    <row r="21" spans="1:21" ht="37.5" customHeight="1" x14ac:dyDescent="0.3">
      <c r="A21" s="36"/>
      <c r="B21" s="37"/>
      <c r="C21" s="11" t="s">
        <v>3</v>
      </c>
      <c r="D21" s="39"/>
      <c r="E21" s="20">
        <f t="shared" si="9"/>
        <v>146593.30000000002</v>
      </c>
      <c r="F21" s="22">
        <v>82613.5</v>
      </c>
      <c r="G21" s="22">
        <v>51</v>
      </c>
      <c r="H21" s="23">
        <v>0</v>
      </c>
      <c r="I21" s="22">
        <f t="shared" si="10"/>
        <v>82664.5</v>
      </c>
      <c r="J21" s="22">
        <v>46185.1</v>
      </c>
      <c r="K21" s="23">
        <v>0</v>
      </c>
      <c r="L21" s="23">
        <v>0</v>
      </c>
      <c r="M21" s="22">
        <f t="shared" si="5"/>
        <v>46185.1</v>
      </c>
      <c r="N21" s="25">
        <v>11229.1</v>
      </c>
      <c r="O21" s="23">
        <v>0</v>
      </c>
      <c r="P21" s="23">
        <v>0</v>
      </c>
      <c r="Q21" s="23">
        <f t="shared" si="6"/>
        <v>11229.1</v>
      </c>
      <c r="R21" s="25">
        <v>6514.6</v>
      </c>
      <c r="S21" s="23">
        <v>0</v>
      </c>
      <c r="T21" s="23">
        <v>0</v>
      </c>
      <c r="U21" s="25">
        <f t="shared" si="7"/>
        <v>6514.6</v>
      </c>
    </row>
    <row r="22" spans="1:21" x14ac:dyDescent="0.3">
      <c r="B22" s="6"/>
    </row>
    <row r="24" spans="1:21" ht="63" customHeight="1" x14ac:dyDescent="0.3">
      <c r="C24" s="27" t="s">
        <v>44</v>
      </c>
      <c r="D24" s="27"/>
      <c r="E24" s="27"/>
      <c r="F24" s="27"/>
      <c r="G24" s="27"/>
      <c r="H24" s="27"/>
    </row>
    <row r="32" spans="1:21" ht="16.8" x14ac:dyDescent="0.3">
      <c r="T32" s="24" t="s">
        <v>42</v>
      </c>
    </row>
    <row r="34" spans="10:20" ht="16.8" x14ac:dyDescent="0.3">
      <c r="T34" s="24" t="s">
        <v>43</v>
      </c>
    </row>
    <row r="35" spans="10:20" x14ac:dyDescent="0.3">
      <c r="J35" s="2">
        <v>946.2</v>
      </c>
    </row>
    <row r="66" spans="8:8" x14ac:dyDescent="0.3">
      <c r="H66" s="2">
        <v>40</v>
      </c>
    </row>
  </sheetData>
  <autoFilter ref="A15:I22"/>
  <mergeCells count="39">
    <mergeCell ref="L1:U1"/>
    <mergeCell ref="L2:U2"/>
    <mergeCell ref="L3:U3"/>
    <mergeCell ref="B11:B14"/>
    <mergeCell ref="A11:A14"/>
    <mergeCell ref="L5:U5"/>
    <mergeCell ref="L6:U6"/>
    <mergeCell ref="L7:U7"/>
    <mergeCell ref="F11:I11"/>
    <mergeCell ref="J11:M11"/>
    <mergeCell ref="A9:U9"/>
    <mergeCell ref="R11:U11"/>
    <mergeCell ref="N11:Q11"/>
    <mergeCell ref="R12:U12"/>
    <mergeCell ref="R13:R14"/>
    <mergeCell ref="S13:S14"/>
    <mergeCell ref="A20:A21"/>
    <mergeCell ref="B20:B21"/>
    <mergeCell ref="D20:D21"/>
    <mergeCell ref="A18:A19"/>
    <mergeCell ref="B18:B19"/>
    <mergeCell ref="D18:D19"/>
    <mergeCell ref="T13:T14"/>
    <mergeCell ref="J12:M12"/>
    <mergeCell ref="N13:N14"/>
    <mergeCell ref="O13:O14"/>
    <mergeCell ref="P13:P14"/>
    <mergeCell ref="N12:Q12"/>
    <mergeCell ref="L13:L14"/>
    <mergeCell ref="K13:K14"/>
    <mergeCell ref="J13:J14"/>
    <mergeCell ref="C24:H24"/>
    <mergeCell ref="H13:H14"/>
    <mergeCell ref="G13:G14"/>
    <mergeCell ref="F13:F14"/>
    <mergeCell ref="F12:I12"/>
    <mergeCell ref="C11:C14"/>
    <mergeCell ref="D11:D13"/>
    <mergeCell ref="E11:E13"/>
  </mergeCells>
  <printOptions horizontalCentered="1"/>
  <pageMargins left="0.19685039370078741" right="0.19685039370078741" top="0.78740157480314965" bottom="0.39370078740157483" header="0" footer="0"/>
  <pageSetup paperSize="9" scale="5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2024-05-22T03:50:24Z</cp:lastPrinted>
  <dcterms:created xsi:type="dcterms:W3CDTF">2013-09-24T09:57:00Z</dcterms:created>
  <dcterms:modified xsi:type="dcterms:W3CDTF">2024-07-08T03:11:24Z</dcterms:modified>
</cp:coreProperties>
</file>